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2026\կահույքի վերանորոգւոմ\"/>
    </mc:Choice>
  </mc:AlternateContent>
  <xr:revisionPtr revIDLastSave="0" documentId="13_ncr:1_{EADB38FE-0E0B-4CD5-87EE-B16A57F854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4" i="1"/>
  <c r="I3" i="1"/>
  <c r="I5" i="1"/>
  <c r="I6" i="1"/>
  <c r="I7" i="1"/>
  <c r="I9" i="1" l="1"/>
</calcChain>
</file>

<file path=xl/sharedStrings.xml><?xml version="1.0" encoding="utf-8"?>
<sst xmlns="http://schemas.openxmlformats.org/spreadsheetml/2006/main" count="34" uniqueCount="29">
  <si>
    <t>N</t>
  </si>
  <si>
    <t>Անվանում</t>
  </si>
  <si>
    <t>Բնութագիր</t>
  </si>
  <si>
    <t>Չ/մ</t>
  </si>
  <si>
    <t>Քանակ</t>
  </si>
  <si>
    <t>Միավորի գին</t>
  </si>
  <si>
    <t>Գնման գին</t>
  </si>
  <si>
    <t>հատ</t>
  </si>
  <si>
    <t>Բժշկական տապչանի վերանորոգում</t>
  </si>
  <si>
    <t>Երկտեղանի բացվող բազմոցի վերանորոգում</t>
  </si>
  <si>
    <t>Բացվող բազկաթոռի վերանորոգում</t>
  </si>
  <si>
    <t>Դոնորական բազմոցի վերանորոգում</t>
  </si>
  <si>
    <t>CPV</t>
  </si>
  <si>
    <t>Նմանատիպ ապրանքի օրինակ</t>
  </si>
  <si>
    <t>Բժշկական տապչանի վերանորոգում (անիվներով)</t>
  </si>
  <si>
    <t>Դոնորական բազմոցի վերանորոգում
Փոխարինման ենթակա`
1.Սպունգ՝ լատեքսային հիմքով
2.Սպունգ՝ խիտ հիմքային
3.Վատինա
4.Սինդեպոն (մետրով)
5.Դերմանտին
6.Վերջնական ծածկույթ՝ ըստ տեսակի և գույնի (ախտահանիչ նյութերին դիմացկուն)
Արժեքը պետք է ներառի աշխատանքի նյութածախսը, կատարված աշխատանքը և տեղափոխումը դեպի արտադրամաս և հակառակ ուղղությամբ։</t>
  </si>
  <si>
    <t>Բացվող բազկաթոռի վերանորոգում
Փոխարինման ենթակա`
1.Սպունգ՝ լատեքսային հիմքով
2.Սպունգ՝ խիտ հիմքային
3.Ռեզինե զսպանակների փոխում
4.Բացվող լեժանկայի ամրացում
5.Լեժանկայի սպունգի փոխում
6.Կոտրված կարկասի փոխարինում
7.Վատինա
8.Սինդեպոն (մետրով)
9.Դերմանտին
10.Ոտքեր
11.Վերջնական ծածկույթ՝ ըստ տեսակի և գույնի (ախտահանիչ նյութերին դիմացկուն)
Արժեքը պետք է ներառի աշխատանքի նյութածախսը, կատարված աշխատանքը և տեղափոխումը դեպի արտադրամաս և հակառակ ուղղությամբ։</t>
  </si>
  <si>
    <t>Բժշկական տապչանի վերանորոգում։
Փոխարինման ենթակա`
1.Սպունգ՝ բարձր խտության
2. Սպունգ՝ խիտ հիմքային
3.Վատինա
4.Սինդեպոն (մետրով)
5.Դերմանտին                                                                                                                      
6.Կոտրված հիմքի վերականգնում և փոխարինում
7.Վերջնական ծածկույթ՝ ըստ տեսակի և գույնի (ախտահանիչ նյութերին դիմացկուն)
Արժեքը պետք է ներառի աշխատանքի նյութածախսը, կատարված աշխատանքը և տեղափոխումը դեպի արտադրամաս և հակառակ ուղղությամբ։</t>
  </si>
  <si>
    <t>Բժշկական տապչանի վերանորոգում (անիվներով)։
Փոխարինման ենթակա`
1.Սպունգ՝ բարձր խտության
2. Սպունգ՝ խիտ հիմքային
3.Վատինա
4.Սինդեպոն (մետրով)
5.Դերմանտին                                                                                                                      
6.Կոտրված հիմքի վերականգնում և փոխարինում
7․ Մետաղական կմախքի վերանորոգում (անհրաժեշտության դեպքում նաև զոդում) և փոշեներկում
8․ Չորս անիվների փոխարինում
9.Վերջնական ծածկույթ՝ ըստ տեսակի և գույնի (ախտահանիչ նյութերին դիմացկուն)
Արժեքը պետք է ներառի աշխատանքի նյութածախսը, կատարված աշխատանքը և տեղափոխումը դեպի արտադրամաս և հակառակ ուղղությամբ։</t>
  </si>
  <si>
    <t>Երկտեղանի բացվող բազմոցի վերանորոգում
Փոխարինման ենթակա`
1.Սպունգ՝ լատեքսային հիմքով
2.Սպունգ՝ խիտ հիմքային
3.Ռեզինե զսպանակների փոխարինում
4.Բացվող լեժանկայի ամրացում
5.Լեժանկայի սպունգի փոխարինում
6.Կոտրված կարկասի փոխարինում
7.Վատինա
8.Սինդեպոն (մետրով)
9.Դերմանտին
10.Ոտքեր
11.Վերջնական ծածկույթ՝ ըստ տեսակի և գույնի (ախտահանիչ նյութերին դիմացկուն)
Արժեքը պետք է ներառի աշխատանքի նյութածախսը, կատարված աշխատանքը և տեղափոխումը դեպի արտադրամաս և հակառակ ուղղությամբ։</t>
  </si>
  <si>
    <t>Լամինատե կահույքի վերանորոգում</t>
  </si>
  <si>
    <t>Հիվանդասենյակներում առկա լամինատե պահարանների վերանորոգում։ Պահարանների ծխնիների փոխարինում նորով (յուրաքանչյուր պահարանը առնվազն 6 ծխնի)։ Մետաղական բռնակների փոխարինում նորով (յուրաքանչյուր պահարանը առնվազն 3 բռնակ)։ Պահարանների հիմքի կոտրված և վնասված լամինատների փոխարինում՝ նույն հաստության և տեքստուրայի լամինատով։ Պահարանների ընդհանուր կմախքի ամրացում և անհրաժեշտության դեպքում այլ վնասված հատվածների նորոգում, փոխարինում։ Պահարանների դռների կարգաբերում։ Վերանորոգման աշխատանքները պետք է իրականացվեն տեղում։</t>
  </si>
  <si>
    <t>Վերանորոգման աշխատանքները ամբողջույթյամբ պետք է կատարվեն հաղթող մասնակցի կողմից՝ ներառյալ անհրաժեշտ նյութերը, պարագաները, քանդման և հավաքման աշխատանքները, տեղափոխման աշխատանքները և ամբողջական արդյունք ստանալու համար անհրաժեշտ այլ ծախսերը։ Անհրաժեշտության դեպքում հնարավոր է մինչև հայտերի ներկայացման վերջնաժամկետը տեղում ծանոթանալ վերանորոգման ենթակա գույքի հետ։</t>
  </si>
  <si>
    <t>50851100/501</t>
  </si>
  <si>
    <t>50851100/502</t>
  </si>
  <si>
    <t>50851100/503</t>
  </si>
  <si>
    <t>50851100/504</t>
  </si>
  <si>
    <t>50851100/505</t>
  </si>
  <si>
    <t>50851100/506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</si>
</sst>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4" fontId="1" fillId="0" borderId="2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5" Type="http://schemas.openxmlformats.org/officeDocument/2006/relationships/image" Target="../media/image5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347382</xdr:colOff>
      <xdr:row>2</xdr:row>
      <xdr:rowOff>145676</xdr:rowOff>
    </xdr:from>
    <xdr:to>
      <xdr:col>3</xdr:col>
      <xdr:colOff>2142501</xdr:colOff>
      <xdr:row>2</xdr:row>
      <xdr:rowOff>2274794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4F94EBD-8FDF-471B-ADE5-9ECB9D78D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8088" y="593911"/>
          <a:ext cx="1795119" cy="2129118"/>
        </a:xfrm>
        <a:prstGeom prst="rect">
          <a:avLst/>
        </a:prstGeom>
      </xdr:spPr>
    </xdr:pic>
    <xdr:clientData/>
  </xdr:twoCellAnchor>
  <xdr:twoCellAnchor editAs="oneCell">
    <xdr:from>
      <xdr:col>3</xdr:col>
      <xdr:colOff>190499</xdr:colOff>
      <xdr:row>4</xdr:row>
      <xdr:rowOff>246529</xdr:rowOff>
    </xdr:from>
    <xdr:to>
      <xdr:col>3</xdr:col>
      <xdr:colOff>2330822</xdr:colOff>
      <xdr:row>4</xdr:row>
      <xdr:rowOff>2348172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62DCDE7-B2DD-48FD-9A15-795B0FC30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1205" y="6443382"/>
          <a:ext cx="2140323" cy="2101643"/>
        </a:xfrm>
        <a:prstGeom prst="rect">
          <a:avLst/>
        </a:prstGeom>
      </xdr:spPr>
    </xdr:pic>
    <xdr:clientData/>
  </xdr:twoCellAnchor>
  <xdr:twoCellAnchor editAs="oneCell">
    <xdr:from>
      <xdr:col>3</xdr:col>
      <xdr:colOff>123265</xdr:colOff>
      <xdr:row>5</xdr:row>
      <xdr:rowOff>201705</xdr:rowOff>
    </xdr:from>
    <xdr:to>
      <xdr:col>3</xdr:col>
      <xdr:colOff>2174723</xdr:colOff>
      <xdr:row>5</xdr:row>
      <xdr:rowOff>2353234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79F08D-5C44-4391-A3E8-310F345AD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3971" y="9524999"/>
          <a:ext cx="2051458" cy="2151529"/>
        </a:xfrm>
        <a:prstGeom prst="rect">
          <a:avLst/>
        </a:prstGeom>
      </xdr:spPr>
    </xdr:pic>
    <xdr:clientData/>
  </xdr:twoCellAnchor>
  <xdr:twoCellAnchor editAs="oneCell">
    <xdr:from>
      <xdr:col>3</xdr:col>
      <xdr:colOff>384363</xdr:colOff>
      <xdr:row>6</xdr:row>
      <xdr:rowOff>43703</xdr:rowOff>
    </xdr:from>
    <xdr:to>
      <xdr:col>3</xdr:col>
      <xdr:colOff>1963419</xdr:colOff>
      <xdr:row>6</xdr:row>
      <xdr:rowOff>2228851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4008912-5DA4-4FFE-BECD-E737180EB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8088" y="12616703"/>
          <a:ext cx="1579056" cy="2185148"/>
        </a:xfrm>
        <a:prstGeom prst="rect">
          <a:avLst/>
        </a:prstGeom>
      </xdr:spPr>
    </xdr:pic>
    <xdr:clientData/>
  </xdr:twoCellAnchor>
  <xdr:twoCellAnchor editAs="oneCell">
    <xdr:from>
      <xdr:col>3</xdr:col>
      <xdr:colOff>168090</xdr:colOff>
      <xdr:row>3</xdr:row>
      <xdr:rowOff>537883</xdr:rowOff>
    </xdr:from>
    <xdr:to>
      <xdr:col>3</xdr:col>
      <xdr:colOff>2350355</xdr:colOff>
      <xdr:row>3</xdr:row>
      <xdr:rowOff>2129118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F8E2EB-D6BE-F064-A309-25022BAFD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8796" y="3585883"/>
          <a:ext cx="2182265" cy="1591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"/>
  <sheetViews>
    <sheetView tabSelected="1" topLeftCell="A6" zoomScale="80" zoomScaleNormal="80" workbookViewId="0">
      <selection activeCell="E3" sqref="E3"/>
    </sheetView>
  </sheetViews>
  <sheetFormatPr defaultColWidth="9.109375" defaultRowHeight="15" x14ac:dyDescent="0.35"/>
  <cols>
    <col min="1" max="1" width="6.88671875" style="5" customWidth="1"/>
    <col min="2" max="2" width="16" style="5" customWidth="1"/>
    <col min="3" max="3" width="24.109375" style="5" customWidth="1"/>
    <col min="4" max="4" width="36.88671875" style="5" customWidth="1"/>
    <col min="5" max="5" width="69.88671875" style="5" customWidth="1"/>
    <col min="6" max="6" width="7.109375" style="5" customWidth="1"/>
    <col min="7" max="7" width="8.6640625" style="5" customWidth="1"/>
    <col min="8" max="8" width="11.33203125" style="5" customWidth="1"/>
    <col min="9" max="9" width="13.33203125" style="5" customWidth="1"/>
    <col min="10" max="11" width="17.6640625" style="5" customWidth="1"/>
    <col min="12" max="16384" width="9.109375" style="5"/>
  </cols>
  <sheetData>
    <row r="1" spans="1:9" ht="72.75" customHeight="1" x14ac:dyDescent="0.35">
      <c r="A1" s="10" t="s">
        <v>22</v>
      </c>
      <c r="B1" s="10"/>
      <c r="C1" s="10"/>
      <c r="D1" s="10"/>
      <c r="E1" s="10"/>
      <c r="F1" s="10"/>
      <c r="G1" s="10"/>
      <c r="H1" s="10"/>
      <c r="I1" s="10"/>
    </row>
    <row r="2" spans="1:9" ht="35.25" customHeight="1" x14ac:dyDescent="0.35">
      <c r="A2" s="3" t="s">
        <v>0</v>
      </c>
      <c r="B2" s="3" t="s">
        <v>12</v>
      </c>
      <c r="C2" s="3" t="s">
        <v>1</v>
      </c>
      <c r="D2" s="3" t="s">
        <v>13</v>
      </c>
      <c r="E2" s="3" t="s">
        <v>2</v>
      </c>
      <c r="F2" s="3" t="s">
        <v>3</v>
      </c>
      <c r="G2" s="3" t="s">
        <v>4</v>
      </c>
      <c r="H2" s="8" t="s">
        <v>5</v>
      </c>
      <c r="I2" s="3" t="s">
        <v>6</v>
      </c>
    </row>
    <row r="3" spans="1:9" ht="189.75" customHeight="1" x14ac:dyDescent="0.35">
      <c r="A3" s="3">
        <v>1</v>
      </c>
      <c r="B3" s="4" t="s">
        <v>23</v>
      </c>
      <c r="C3" s="1" t="s">
        <v>8</v>
      </c>
      <c r="D3" s="6"/>
      <c r="E3" s="1" t="s">
        <v>17</v>
      </c>
      <c r="F3" s="2" t="s">
        <v>7</v>
      </c>
      <c r="G3" s="2">
        <v>10</v>
      </c>
      <c r="H3" s="2">
        <v>40000</v>
      </c>
      <c r="I3" s="2">
        <f t="shared" ref="I3:I8" si="0">+G3*H3</f>
        <v>400000</v>
      </c>
    </row>
    <row r="4" spans="1:9" ht="226.5" customHeight="1" x14ac:dyDescent="0.35">
      <c r="A4" s="3">
        <v>2</v>
      </c>
      <c r="B4" s="4" t="s">
        <v>24</v>
      </c>
      <c r="C4" s="1" t="s">
        <v>14</v>
      </c>
      <c r="D4" s="6"/>
      <c r="E4" s="1" t="s">
        <v>18</v>
      </c>
      <c r="F4" s="2" t="s">
        <v>7</v>
      </c>
      <c r="G4" s="2">
        <v>5</v>
      </c>
      <c r="H4" s="2">
        <v>70000</v>
      </c>
      <c r="I4" s="2">
        <f t="shared" si="0"/>
        <v>350000</v>
      </c>
    </row>
    <row r="5" spans="1:9" ht="237.75" customHeight="1" x14ac:dyDescent="0.35">
      <c r="A5" s="3">
        <v>3</v>
      </c>
      <c r="B5" s="4" t="s">
        <v>25</v>
      </c>
      <c r="C5" s="1" t="s">
        <v>9</v>
      </c>
      <c r="D5" s="7"/>
      <c r="E5" s="1" t="s">
        <v>19</v>
      </c>
      <c r="F5" s="2" t="s">
        <v>7</v>
      </c>
      <c r="G5" s="2">
        <v>5</v>
      </c>
      <c r="H5" s="2">
        <v>80000</v>
      </c>
      <c r="I5" s="2">
        <f t="shared" si="0"/>
        <v>400000</v>
      </c>
    </row>
    <row r="6" spans="1:9" ht="228" customHeight="1" x14ac:dyDescent="0.35">
      <c r="A6" s="3">
        <v>4</v>
      </c>
      <c r="B6" s="4" t="s">
        <v>26</v>
      </c>
      <c r="C6" s="1" t="s">
        <v>10</v>
      </c>
      <c r="D6" s="7"/>
      <c r="E6" s="1" t="s">
        <v>16</v>
      </c>
      <c r="F6" s="2" t="s">
        <v>7</v>
      </c>
      <c r="G6" s="2">
        <v>5</v>
      </c>
      <c r="H6" s="2">
        <v>70000</v>
      </c>
      <c r="I6" s="2">
        <f t="shared" si="0"/>
        <v>350000</v>
      </c>
    </row>
    <row r="7" spans="1:9" ht="180.75" customHeight="1" x14ac:dyDescent="0.35">
      <c r="A7" s="3">
        <v>5</v>
      </c>
      <c r="B7" s="4" t="s">
        <v>27</v>
      </c>
      <c r="C7" s="1" t="s">
        <v>11</v>
      </c>
      <c r="D7" s="7"/>
      <c r="E7" s="1" t="s">
        <v>15</v>
      </c>
      <c r="F7" s="2" t="s">
        <v>7</v>
      </c>
      <c r="G7" s="2">
        <v>20</v>
      </c>
      <c r="H7" s="2">
        <v>80000</v>
      </c>
      <c r="I7" s="2">
        <f t="shared" si="0"/>
        <v>1600000</v>
      </c>
    </row>
    <row r="8" spans="1:9" ht="161.25" customHeight="1" x14ac:dyDescent="0.35">
      <c r="A8" s="3">
        <v>6</v>
      </c>
      <c r="B8" s="4" t="s">
        <v>28</v>
      </c>
      <c r="C8" s="1" t="s">
        <v>20</v>
      </c>
      <c r="D8" s="7"/>
      <c r="E8" s="1" t="s">
        <v>21</v>
      </c>
      <c r="F8" s="2" t="s">
        <v>7</v>
      </c>
      <c r="G8" s="2">
        <v>50</v>
      </c>
      <c r="H8" s="2">
        <v>45000</v>
      </c>
      <c r="I8" s="2">
        <f t="shared" si="0"/>
        <v>2250000</v>
      </c>
    </row>
    <row r="9" spans="1:9" ht="29.25" customHeight="1" x14ac:dyDescent="0.35">
      <c r="I9" s="9">
        <f>SUM(I3:I8)</f>
        <v>5350000</v>
      </c>
    </row>
    <row r="10" spans="1:9" ht="29.25" customHeight="1" x14ac:dyDescent="0.35"/>
    <row r="11" spans="1:9" ht="29.25" customHeight="1" x14ac:dyDescent="0.35"/>
  </sheetData>
  <mergeCells count="1">
    <mergeCell ref="A1:I1"/>
  </mergeCells>
  <pageMargins left="0.7" right="0.7" top="0.75" bottom="0.75" header="0.3" footer="0.3"/>
  <pageSetup paperSize="9" scale="73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Satamyan</dc:creator>
  <cp:lastModifiedBy>USER</cp:lastModifiedBy>
  <cp:lastPrinted>2026-06-05T08:53:18Z</cp:lastPrinted>
  <dcterms:created xsi:type="dcterms:W3CDTF">2015-06-05T18:17:20Z</dcterms:created>
  <dcterms:modified xsi:type="dcterms:W3CDTF">2026-06-08T11:14:09Z</dcterms:modified>
</cp:coreProperties>
</file>